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5195" windowHeight="8445"/>
  </bookViews>
  <sheets>
    <sheet name="Freezer SImulation" sheetId="1" r:id="rId1"/>
    <sheet name="Extra Sheet" sheetId="2" r:id="rId2"/>
  </sheets>
  <definedNames>
    <definedName name="_xlnm.Print_Area" localSheetId="0">'Freezer SImulation'!$A$1:$R$30</definedName>
  </definedNames>
  <calcPr calcId="145621"/>
</workbook>
</file>

<file path=xl/calcChain.xml><?xml version="1.0" encoding="utf-8"?>
<calcChain xmlns="http://schemas.openxmlformats.org/spreadsheetml/2006/main">
  <c r="C5" i="1" l="1"/>
  <c r="D5" i="1"/>
  <c r="E5" i="1"/>
  <c r="F5" i="1"/>
  <c r="C6" i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F4" i="1"/>
  <c r="E4" i="1"/>
  <c r="D4" i="1"/>
  <c r="C4" i="1"/>
  <c r="I10" i="1"/>
  <c r="H4" i="1"/>
  <c r="I4" i="1"/>
  <c r="H5" i="1"/>
  <c r="I5" i="1"/>
  <c r="H6" i="1"/>
  <c r="I6" i="1"/>
  <c r="H7" i="1"/>
  <c r="I7" i="1"/>
  <c r="H8" i="1"/>
  <c r="I8" i="1"/>
  <c r="H9" i="1"/>
  <c r="I9" i="1"/>
  <c r="H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N19" i="1"/>
  <c r="O19" i="1"/>
  <c r="H20" i="1"/>
  <c r="I20" i="1"/>
  <c r="H21" i="1"/>
  <c r="I21" i="1"/>
  <c r="H22" i="1"/>
  <c r="I22" i="1"/>
  <c r="H23" i="1"/>
  <c r="I23" i="1"/>
  <c r="G17" i="1" l="1"/>
  <c r="G8" i="1"/>
  <c r="G7" i="1"/>
  <c r="G20" i="1"/>
  <c r="G13" i="1"/>
  <c r="G12" i="1"/>
  <c r="G6" i="1"/>
  <c r="G23" i="1"/>
  <c r="G22" i="1"/>
  <c r="G21" i="1"/>
  <c r="G16" i="1"/>
  <c r="G19" i="1"/>
  <c r="G18" i="1"/>
  <c r="G15" i="1"/>
  <c r="G14" i="1"/>
  <c r="G11" i="1"/>
  <c r="G10" i="1"/>
  <c r="G9" i="1"/>
  <c r="G5" i="1"/>
  <c r="G4" i="1"/>
</calcChain>
</file>

<file path=xl/sharedStrings.xml><?xml version="1.0" encoding="utf-8"?>
<sst xmlns="http://schemas.openxmlformats.org/spreadsheetml/2006/main" count="12" uniqueCount="10">
  <si>
    <t>Sample</t>
  </si>
  <si>
    <t>Midnite</t>
  </si>
  <si>
    <t>0600</t>
  </si>
  <si>
    <t>Mean</t>
  </si>
  <si>
    <t>LCL</t>
  </si>
  <si>
    <t>UCL</t>
  </si>
  <si>
    <t>Process Parameters</t>
  </si>
  <si>
    <r>
      <t>m</t>
    </r>
    <r>
      <rPr>
        <sz val="10"/>
        <rFont val="Arial"/>
        <family val="2"/>
      </rPr>
      <t xml:space="preserve"> = 23</t>
    </r>
  </si>
  <si>
    <r>
      <t>s</t>
    </r>
    <r>
      <rPr>
        <sz val="10"/>
        <rFont val="Arial"/>
        <family val="2"/>
      </rPr>
      <t xml:space="preserve"> = 2</t>
    </r>
  </si>
  <si>
    <t>Control Chart for Freezer Temperature (Fahrenheit)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</si>
</sst>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"/>
    </font>
    <font>
      <sz val="8"/>
      <name val="Arial"/>
      <family val="2"/>
    </font>
    <font>
      <b/>
      <i/>
      <sz val="10"/>
      <color indexed="12"/>
      <name val="Arial"/>
      <family val="2"/>
    </font>
    <font>
      <i/>
      <sz val="9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b/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1" fontId="0" fillId="2" borderId="2" xfId="0" applyNumberFormat="1" applyFill="1" applyBorder="1" applyAlignment="1" applyProtection="1">
      <alignment horizontal="center"/>
    </xf>
    <xf numFmtId="2" fontId="0" fillId="2" borderId="1" xfId="0" applyNumberFormat="1" applyFill="1" applyBorder="1" applyAlignment="1" applyProtection="1">
      <alignment horizontal="center"/>
    </xf>
    <xf numFmtId="2" fontId="0" fillId="2" borderId="3" xfId="0" applyNumberFormat="1" applyFill="1" applyBorder="1" applyAlignment="1" applyProtection="1">
      <alignment horizontal="center"/>
    </xf>
    <xf numFmtId="1" fontId="0" fillId="2" borderId="0" xfId="0" applyNumberFormat="1" applyFill="1" applyBorder="1" applyAlignment="1" applyProtection="1">
      <alignment horizontal="center"/>
    </xf>
    <xf numFmtId="2" fontId="0" fillId="2" borderId="4" xfId="0" applyNumberFormat="1" applyFill="1" applyBorder="1" applyAlignment="1" applyProtection="1">
      <alignment horizontal="center"/>
    </xf>
    <xf numFmtId="2" fontId="0" fillId="2" borderId="5" xfId="0" applyNumberFormat="1" applyFill="1" applyBorder="1" applyAlignment="1" applyProtection="1">
      <alignment horizontal="center"/>
    </xf>
    <xf numFmtId="1" fontId="0" fillId="2" borderId="7" xfId="0" applyNumberFormat="1" applyFill="1" applyBorder="1" applyAlignment="1" applyProtection="1">
      <alignment horizontal="center"/>
    </xf>
    <xf numFmtId="2" fontId="0" fillId="2" borderId="6" xfId="0" applyNumberFormat="1" applyFill="1" applyBorder="1" applyAlignment="1" applyProtection="1">
      <alignment horizontal="center"/>
    </xf>
    <xf numFmtId="2" fontId="0" fillId="2" borderId="8" xfId="0" applyNumberFormat="1" applyFill="1" applyBorder="1" applyAlignment="1" applyProtection="1">
      <alignment horizontal="center"/>
    </xf>
    <xf numFmtId="0" fontId="0" fillId="0" borderId="0" xfId="0" applyProtection="1"/>
    <xf numFmtId="0" fontId="4" fillId="2" borderId="9" xfId="0" applyFont="1" applyFill="1" applyBorder="1" applyAlignment="1" applyProtection="1">
      <alignment horizontal="center"/>
    </xf>
    <xf numFmtId="1" fontId="4" fillId="2" borderId="10" xfId="0" applyNumberFormat="1" applyFont="1" applyFill="1" applyBorder="1" applyAlignment="1" applyProtection="1">
      <alignment horizontal="center"/>
    </xf>
    <xf numFmtId="2" fontId="0" fillId="2" borderId="9" xfId="0" applyNumberFormat="1" applyFill="1" applyBorder="1" applyAlignment="1" applyProtection="1">
      <alignment horizontal="center"/>
    </xf>
    <xf numFmtId="2" fontId="0" fillId="2" borderId="10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center"/>
    </xf>
    <xf numFmtId="49" fontId="6" fillId="3" borderId="2" xfId="0" applyNumberFormat="1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6" fillId="3" borderId="9" xfId="0" applyFont="1" applyFill="1" applyBorder="1" applyAlignment="1" applyProtection="1">
      <alignment horizontal="center"/>
    </xf>
    <xf numFmtId="0" fontId="6" fillId="3" borderId="10" xfId="0" applyFont="1" applyFill="1" applyBorder="1" applyAlignment="1" applyProtection="1">
      <alignment horizontal="center"/>
    </xf>
    <xf numFmtId="0" fontId="6" fillId="3" borderId="9" xfId="0" applyFont="1" applyFill="1" applyBorder="1" applyAlignment="1" applyProtection="1">
      <alignment horizontal="center"/>
    </xf>
    <xf numFmtId="0" fontId="6" fillId="3" borderId="10" xfId="0" applyFont="1" applyFill="1" applyBorder="1" applyAlignment="1" applyProtection="1">
      <alignment horizontal="center"/>
    </xf>
    <xf numFmtId="0" fontId="7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Freeezer Temperature (oF)</a:t>
            </a:r>
          </a:p>
        </c:rich>
      </c:tx>
      <c:layout>
        <c:manualLayout>
          <c:xMode val="edge"/>
          <c:yMode val="edge"/>
          <c:x val="0.33033740347673934"/>
          <c:y val="3.74531835205992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483162430783108"/>
          <c:y val="0.18102450676811466"/>
          <c:w val="0.78651771694798644"/>
          <c:h val="0.49812916275003932"/>
        </c:manualLayout>
      </c:layout>
      <c:lineChart>
        <c:grouping val="standard"/>
        <c:varyColors val="0"/>
        <c:ser>
          <c:idx val="0"/>
          <c:order val="0"/>
          <c:tx>
            <c:v>Sample Temp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'Freezer SImulation'!$G$4:$G$23</c:f>
              <c:numCache>
                <c:formatCode>0.00</c:formatCode>
                <c:ptCount val="20"/>
                <c:pt idx="0">
                  <c:v>21</c:v>
                </c:pt>
                <c:pt idx="1">
                  <c:v>23.5</c:v>
                </c:pt>
                <c:pt idx="2">
                  <c:v>23</c:v>
                </c:pt>
                <c:pt idx="3">
                  <c:v>23</c:v>
                </c:pt>
                <c:pt idx="4">
                  <c:v>23.5</c:v>
                </c:pt>
                <c:pt idx="5">
                  <c:v>23.75</c:v>
                </c:pt>
                <c:pt idx="6">
                  <c:v>22</c:v>
                </c:pt>
                <c:pt idx="7">
                  <c:v>24.75</c:v>
                </c:pt>
                <c:pt idx="8">
                  <c:v>22.5</c:v>
                </c:pt>
                <c:pt idx="9">
                  <c:v>22.25</c:v>
                </c:pt>
                <c:pt idx="10">
                  <c:v>22.5</c:v>
                </c:pt>
                <c:pt idx="11">
                  <c:v>22.5</c:v>
                </c:pt>
                <c:pt idx="12">
                  <c:v>24</c:v>
                </c:pt>
                <c:pt idx="13">
                  <c:v>23</c:v>
                </c:pt>
                <c:pt idx="14">
                  <c:v>22.75</c:v>
                </c:pt>
                <c:pt idx="15">
                  <c:v>23.25</c:v>
                </c:pt>
                <c:pt idx="16">
                  <c:v>23.5</c:v>
                </c:pt>
                <c:pt idx="17">
                  <c:v>21.5</c:v>
                </c:pt>
                <c:pt idx="18">
                  <c:v>22.75</c:v>
                </c:pt>
                <c:pt idx="19">
                  <c:v>23.25</c:v>
                </c:pt>
              </c:numCache>
            </c:numRef>
          </c:val>
          <c:smooth val="0"/>
        </c:ser>
        <c:ser>
          <c:idx val="1"/>
          <c:order val="1"/>
          <c:tx>
            <c:v>Lower Control Limit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val>
            <c:numRef>
              <c:f>'Freezer SImulation'!$H$4:$H$23</c:f>
              <c:numCache>
                <c:formatCode>0.00</c:formatCode>
                <c:ptCount val="20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</c:numCache>
            </c:numRef>
          </c:val>
          <c:smooth val="0"/>
        </c:ser>
        <c:ser>
          <c:idx val="2"/>
          <c:order val="2"/>
          <c:tx>
            <c:v>Upper Control Limit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'Freezer SImulation'!$I$4:$I$23</c:f>
              <c:numCache>
                <c:formatCode>0.00</c:formatCode>
                <c:ptCount val="20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11776"/>
        <c:axId val="122076544"/>
      </c:lineChart>
      <c:catAx>
        <c:axId val="11441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Number</a:t>
                </a:r>
              </a:p>
            </c:rich>
          </c:tx>
          <c:layout>
            <c:manualLayout>
              <c:xMode val="edge"/>
              <c:yMode val="edge"/>
              <c:x val="0.42471951875580766"/>
              <c:y val="0.780277802353357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2207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076544"/>
        <c:scaling>
          <c:orientation val="minMax"/>
          <c:max val="27"/>
          <c:min val="19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(Deg F)</a:t>
                </a:r>
              </a:p>
            </c:rich>
          </c:tx>
          <c:layout>
            <c:manualLayout>
              <c:xMode val="edge"/>
              <c:yMode val="edge"/>
              <c:x val="3.8202181249082992E-2"/>
              <c:y val="0.292136011088501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4411776"/>
        <c:crosses val="autoZero"/>
        <c:crossBetween val="between"/>
        <c:maj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192617227194427"/>
          <c:y val="0.85892634207240948"/>
          <c:w val="0.80148351021339725"/>
          <c:h val="9.23853057693631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0</xdr:row>
      <xdr:rowOff>47625</xdr:rowOff>
    </xdr:from>
    <xdr:to>
      <xdr:col>17</xdr:col>
      <xdr:colOff>200025</xdr:colOff>
      <xdr:row>15</xdr:row>
      <xdr:rowOff>133350</xdr:rowOff>
    </xdr:to>
    <xdr:graphicFrame macro="">
      <xdr:nvGraphicFramePr>
        <xdr:cNvPr id="10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23</xdr:row>
      <xdr:rowOff>104775</xdr:rowOff>
    </xdr:from>
    <xdr:to>
      <xdr:col>7</xdr:col>
      <xdr:colOff>180974</xdr:colOff>
      <xdr:row>28</xdr:row>
      <xdr:rowOff>28575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47649" y="3857625"/>
          <a:ext cx="3667125" cy="7334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Note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Data are being generated randomly from a process that is in control.  Means are rounded to simplify presentation. Although the process actually is in control, odd patterns sometimes do show up in a sequence of samples. </a:t>
          </a:r>
        </a:p>
      </xdr:txBody>
    </xdr:sp>
    <xdr:clientData/>
  </xdr:twoCellAnchor>
  <xdr:twoCellAnchor>
    <xdr:from>
      <xdr:col>7</xdr:col>
      <xdr:colOff>419099</xdr:colOff>
      <xdr:row>24</xdr:row>
      <xdr:rowOff>57150</xdr:rowOff>
    </xdr:from>
    <xdr:to>
      <xdr:col>10</xdr:col>
      <xdr:colOff>390524</xdr:colOff>
      <xdr:row>27</xdr:row>
      <xdr:rowOff>38100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4152899" y="3971925"/>
          <a:ext cx="1209675" cy="466725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F9 for a new sample</a:t>
          </a:r>
        </a:p>
      </xdr:txBody>
    </xdr:sp>
    <xdr:clientData/>
  </xdr:twoCellAnchor>
  <xdr:twoCellAnchor editAs="oneCell">
    <xdr:from>
      <xdr:col>11</xdr:col>
      <xdr:colOff>57150</xdr:colOff>
      <xdr:row>20</xdr:row>
      <xdr:rowOff>9525</xdr:rowOff>
    </xdr:from>
    <xdr:to>
      <xdr:col>14</xdr:col>
      <xdr:colOff>152149</xdr:colOff>
      <xdr:row>29</xdr:row>
      <xdr:rowOff>104581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53100" y="32766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4"/>
  <sheetViews>
    <sheetView showGridLines="0" tabSelected="1" workbookViewId="0"/>
  </sheetViews>
  <sheetFormatPr defaultRowHeight="12.75" x14ac:dyDescent="0.2"/>
  <cols>
    <col min="1" max="1" width="4.42578125" style="2" customWidth="1"/>
    <col min="2" max="2" width="7.5703125" style="2" customWidth="1"/>
    <col min="3" max="6" width="8.7109375" style="2" customWidth="1"/>
    <col min="7" max="7" width="9.140625" style="2"/>
    <col min="8" max="8" width="7.42578125" style="2" customWidth="1"/>
    <col min="9" max="9" width="7" style="2" customWidth="1"/>
    <col min="10" max="10" width="4.140625" style="2" customWidth="1"/>
    <col min="11" max="11" width="10.85546875" style="2" customWidth="1"/>
    <col min="12" max="12" width="10.42578125" style="2" customWidth="1"/>
    <col min="13" max="17" width="9.140625" style="2"/>
    <col min="18" max="18" width="6.85546875" style="2" customWidth="1"/>
    <col min="19" max="16384" width="9.140625" style="2"/>
  </cols>
  <sheetData>
    <row r="1" spans="2:10" ht="15" x14ac:dyDescent="0.2">
      <c r="B1" s="30" t="s">
        <v>9</v>
      </c>
      <c r="C1" s="1"/>
      <c r="D1" s="1"/>
      <c r="E1" s="1"/>
      <c r="F1" s="1"/>
    </row>
    <row r="3" spans="2:10" x14ac:dyDescent="0.2">
      <c r="B3" s="23" t="s">
        <v>0</v>
      </c>
      <c r="C3" s="24" t="s">
        <v>1</v>
      </c>
      <c r="D3" s="24" t="s">
        <v>2</v>
      </c>
      <c r="E3" s="24">
        <v>1200</v>
      </c>
      <c r="F3" s="24">
        <v>1800</v>
      </c>
      <c r="G3" s="25" t="s">
        <v>3</v>
      </c>
      <c r="H3" s="26" t="s">
        <v>4</v>
      </c>
      <c r="I3" s="27" t="s">
        <v>5</v>
      </c>
      <c r="J3" s="3"/>
    </row>
    <row r="4" spans="2:10" x14ac:dyDescent="0.2">
      <c r="B4" s="20">
        <v>1</v>
      </c>
      <c r="C4" s="6">
        <f ca="1">ROUND(_xlfn.NORM.INV(RAND(),23,2),0)</f>
        <v>23</v>
      </c>
      <c r="D4" s="6">
        <f ca="1">ROUND(_xlfn.NORM.INV(RAND(),23,2),0)</f>
        <v>22</v>
      </c>
      <c r="E4" s="6">
        <f ca="1">ROUND(_xlfn.NORM.INV(RAND(),23,2),0)</f>
        <v>18</v>
      </c>
      <c r="F4" s="6">
        <f ca="1">ROUND(_xlfn.NORM.INV(RAND(),23,2),0)</f>
        <v>21</v>
      </c>
      <c r="G4" s="8">
        <f t="shared" ref="G4:G23" ca="1" si="0">ROUND(AVERAGE(C4:F4),2)</f>
        <v>21</v>
      </c>
      <c r="H4" s="7">
        <f t="shared" ref="H4:H23" si="1">23-3*(2)/SQRT(4)</f>
        <v>20</v>
      </c>
      <c r="I4" s="8">
        <f t="shared" ref="I4:I23" si="2">23+3*2/SQRT(4)</f>
        <v>26</v>
      </c>
      <c r="J4" s="4"/>
    </row>
    <row r="5" spans="2:10" x14ac:dyDescent="0.2">
      <c r="B5" s="21">
        <v>2</v>
      </c>
      <c r="C5" s="9">
        <f t="shared" ref="C5:F23" ca="1" si="3">ROUND(_xlfn.NORM.INV(RAND(),23,2),0)</f>
        <v>20</v>
      </c>
      <c r="D5" s="9">
        <f t="shared" ca="1" si="3"/>
        <v>22</v>
      </c>
      <c r="E5" s="9">
        <f t="shared" ca="1" si="3"/>
        <v>28</v>
      </c>
      <c r="F5" s="9">
        <f t="shared" ca="1" si="3"/>
        <v>24</v>
      </c>
      <c r="G5" s="11">
        <f t="shared" ca="1" si="0"/>
        <v>23.5</v>
      </c>
      <c r="H5" s="10">
        <f t="shared" si="1"/>
        <v>20</v>
      </c>
      <c r="I5" s="11">
        <f t="shared" si="2"/>
        <v>26</v>
      </c>
      <c r="J5" s="4"/>
    </row>
    <row r="6" spans="2:10" x14ac:dyDescent="0.2">
      <c r="B6" s="21">
        <v>3</v>
      </c>
      <c r="C6" s="9">
        <f t="shared" ca="1" si="3"/>
        <v>22</v>
      </c>
      <c r="D6" s="9">
        <f t="shared" ca="1" si="3"/>
        <v>23</v>
      </c>
      <c r="E6" s="9">
        <f t="shared" ca="1" si="3"/>
        <v>24</v>
      </c>
      <c r="F6" s="9">
        <f t="shared" ca="1" si="3"/>
        <v>23</v>
      </c>
      <c r="G6" s="11">
        <f t="shared" ca="1" si="0"/>
        <v>23</v>
      </c>
      <c r="H6" s="10">
        <f t="shared" si="1"/>
        <v>20</v>
      </c>
      <c r="I6" s="11">
        <f t="shared" si="2"/>
        <v>26</v>
      </c>
      <c r="J6" s="4"/>
    </row>
    <row r="7" spans="2:10" x14ac:dyDescent="0.2">
      <c r="B7" s="21">
        <v>4</v>
      </c>
      <c r="C7" s="9">
        <f t="shared" ca="1" si="3"/>
        <v>25</v>
      </c>
      <c r="D7" s="9">
        <f t="shared" ca="1" si="3"/>
        <v>23</v>
      </c>
      <c r="E7" s="9">
        <f t="shared" ca="1" si="3"/>
        <v>22</v>
      </c>
      <c r="F7" s="9">
        <f t="shared" ca="1" si="3"/>
        <v>22</v>
      </c>
      <c r="G7" s="11">
        <f t="shared" ca="1" si="0"/>
        <v>23</v>
      </c>
      <c r="H7" s="10">
        <f t="shared" si="1"/>
        <v>20</v>
      </c>
      <c r="I7" s="11">
        <f t="shared" si="2"/>
        <v>26</v>
      </c>
      <c r="J7" s="4"/>
    </row>
    <row r="8" spans="2:10" x14ac:dyDescent="0.2">
      <c r="B8" s="21">
        <v>5</v>
      </c>
      <c r="C8" s="9">
        <f t="shared" ca="1" si="3"/>
        <v>23</v>
      </c>
      <c r="D8" s="9">
        <f t="shared" ca="1" si="3"/>
        <v>24</v>
      </c>
      <c r="E8" s="9">
        <f t="shared" ca="1" si="3"/>
        <v>23</v>
      </c>
      <c r="F8" s="9">
        <f t="shared" ca="1" si="3"/>
        <v>24</v>
      </c>
      <c r="G8" s="11">
        <f t="shared" ca="1" si="0"/>
        <v>23.5</v>
      </c>
      <c r="H8" s="10">
        <f t="shared" si="1"/>
        <v>20</v>
      </c>
      <c r="I8" s="11">
        <f t="shared" si="2"/>
        <v>26</v>
      </c>
      <c r="J8" s="4"/>
    </row>
    <row r="9" spans="2:10" x14ac:dyDescent="0.2">
      <c r="B9" s="21">
        <v>6</v>
      </c>
      <c r="C9" s="9">
        <f t="shared" ca="1" si="3"/>
        <v>25</v>
      </c>
      <c r="D9" s="9">
        <f t="shared" ca="1" si="3"/>
        <v>22</v>
      </c>
      <c r="E9" s="9">
        <f t="shared" ca="1" si="3"/>
        <v>25</v>
      </c>
      <c r="F9" s="9">
        <f t="shared" ca="1" si="3"/>
        <v>23</v>
      </c>
      <c r="G9" s="11">
        <f t="shared" ca="1" si="0"/>
        <v>23.75</v>
      </c>
      <c r="H9" s="10">
        <f t="shared" si="1"/>
        <v>20</v>
      </c>
      <c r="I9" s="11">
        <f t="shared" si="2"/>
        <v>26</v>
      </c>
      <c r="J9" s="4"/>
    </row>
    <row r="10" spans="2:10" x14ac:dyDescent="0.2">
      <c r="B10" s="21">
        <v>7</v>
      </c>
      <c r="C10" s="9">
        <f t="shared" ca="1" si="3"/>
        <v>23</v>
      </c>
      <c r="D10" s="9">
        <f t="shared" ca="1" si="3"/>
        <v>22</v>
      </c>
      <c r="E10" s="9">
        <f t="shared" ca="1" si="3"/>
        <v>25</v>
      </c>
      <c r="F10" s="9">
        <f t="shared" ca="1" si="3"/>
        <v>18</v>
      </c>
      <c r="G10" s="11">
        <f t="shared" ca="1" si="0"/>
        <v>22</v>
      </c>
      <c r="H10" s="10">
        <f t="shared" si="1"/>
        <v>20</v>
      </c>
      <c r="I10" s="11">
        <f t="shared" si="2"/>
        <v>26</v>
      </c>
      <c r="J10" s="4"/>
    </row>
    <row r="11" spans="2:10" x14ac:dyDescent="0.2">
      <c r="B11" s="21">
        <v>8</v>
      </c>
      <c r="C11" s="9">
        <f t="shared" ca="1" si="3"/>
        <v>25</v>
      </c>
      <c r="D11" s="9">
        <f t="shared" ca="1" si="3"/>
        <v>23</v>
      </c>
      <c r="E11" s="9">
        <f t="shared" ca="1" si="3"/>
        <v>26</v>
      </c>
      <c r="F11" s="9">
        <f t="shared" ca="1" si="3"/>
        <v>25</v>
      </c>
      <c r="G11" s="11">
        <f t="shared" ca="1" si="0"/>
        <v>24.75</v>
      </c>
      <c r="H11" s="10">
        <f t="shared" si="1"/>
        <v>20</v>
      </c>
      <c r="I11" s="11">
        <f t="shared" si="2"/>
        <v>26</v>
      </c>
      <c r="J11" s="4"/>
    </row>
    <row r="12" spans="2:10" x14ac:dyDescent="0.2">
      <c r="B12" s="21">
        <v>9</v>
      </c>
      <c r="C12" s="9">
        <f t="shared" ca="1" si="3"/>
        <v>24</v>
      </c>
      <c r="D12" s="9">
        <f t="shared" ca="1" si="3"/>
        <v>21</v>
      </c>
      <c r="E12" s="9">
        <f t="shared" ca="1" si="3"/>
        <v>25</v>
      </c>
      <c r="F12" s="9">
        <f t="shared" ca="1" si="3"/>
        <v>20</v>
      </c>
      <c r="G12" s="11">
        <f t="shared" ca="1" si="0"/>
        <v>22.5</v>
      </c>
      <c r="H12" s="10">
        <f t="shared" si="1"/>
        <v>20</v>
      </c>
      <c r="I12" s="11">
        <f t="shared" si="2"/>
        <v>26</v>
      </c>
      <c r="J12" s="4"/>
    </row>
    <row r="13" spans="2:10" x14ac:dyDescent="0.2">
      <c r="B13" s="21">
        <v>10</v>
      </c>
      <c r="C13" s="9">
        <f t="shared" ca="1" si="3"/>
        <v>22</v>
      </c>
      <c r="D13" s="9">
        <f t="shared" ca="1" si="3"/>
        <v>23</v>
      </c>
      <c r="E13" s="9">
        <f t="shared" ca="1" si="3"/>
        <v>22</v>
      </c>
      <c r="F13" s="9">
        <f t="shared" ca="1" si="3"/>
        <v>22</v>
      </c>
      <c r="G13" s="11">
        <f t="shared" ca="1" si="0"/>
        <v>22.25</v>
      </c>
      <c r="H13" s="10">
        <f t="shared" si="1"/>
        <v>20</v>
      </c>
      <c r="I13" s="11">
        <f t="shared" si="2"/>
        <v>26</v>
      </c>
      <c r="J13" s="4"/>
    </row>
    <row r="14" spans="2:10" x14ac:dyDescent="0.2">
      <c r="B14" s="21">
        <v>11</v>
      </c>
      <c r="C14" s="9">
        <f t="shared" ca="1" si="3"/>
        <v>25</v>
      </c>
      <c r="D14" s="9">
        <f t="shared" ca="1" si="3"/>
        <v>20</v>
      </c>
      <c r="E14" s="9">
        <f t="shared" ca="1" si="3"/>
        <v>20</v>
      </c>
      <c r="F14" s="9">
        <f t="shared" ca="1" si="3"/>
        <v>25</v>
      </c>
      <c r="G14" s="11">
        <f t="shared" ca="1" si="0"/>
        <v>22.5</v>
      </c>
      <c r="H14" s="10">
        <f t="shared" si="1"/>
        <v>20</v>
      </c>
      <c r="I14" s="11">
        <f t="shared" si="2"/>
        <v>26</v>
      </c>
      <c r="J14" s="4"/>
    </row>
    <row r="15" spans="2:10" x14ac:dyDescent="0.2">
      <c r="B15" s="21">
        <v>12</v>
      </c>
      <c r="C15" s="9">
        <f t="shared" ca="1" si="3"/>
        <v>23</v>
      </c>
      <c r="D15" s="9">
        <f t="shared" ca="1" si="3"/>
        <v>22</v>
      </c>
      <c r="E15" s="9">
        <f t="shared" ca="1" si="3"/>
        <v>22</v>
      </c>
      <c r="F15" s="9">
        <f t="shared" ca="1" si="3"/>
        <v>23</v>
      </c>
      <c r="G15" s="11">
        <f t="shared" ca="1" si="0"/>
        <v>22.5</v>
      </c>
      <c r="H15" s="10">
        <f t="shared" si="1"/>
        <v>20</v>
      </c>
      <c r="I15" s="11">
        <f t="shared" si="2"/>
        <v>26</v>
      </c>
      <c r="J15" s="4"/>
    </row>
    <row r="16" spans="2:10" x14ac:dyDescent="0.2">
      <c r="B16" s="21">
        <v>13</v>
      </c>
      <c r="C16" s="9">
        <f t="shared" ca="1" si="3"/>
        <v>23</v>
      </c>
      <c r="D16" s="9">
        <f t="shared" ca="1" si="3"/>
        <v>25</v>
      </c>
      <c r="E16" s="9">
        <f t="shared" ca="1" si="3"/>
        <v>23</v>
      </c>
      <c r="F16" s="9">
        <f t="shared" ca="1" si="3"/>
        <v>25</v>
      </c>
      <c r="G16" s="11">
        <f t="shared" ca="1" si="0"/>
        <v>24</v>
      </c>
      <c r="H16" s="10">
        <f t="shared" si="1"/>
        <v>20</v>
      </c>
      <c r="I16" s="11">
        <f t="shared" si="2"/>
        <v>26</v>
      </c>
      <c r="J16" s="4"/>
    </row>
    <row r="17" spans="2:16" x14ac:dyDescent="0.2">
      <c r="B17" s="21">
        <v>14</v>
      </c>
      <c r="C17" s="9">
        <f t="shared" ca="1" si="3"/>
        <v>25</v>
      </c>
      <c r="D17" s="9">
        <f t="shared" ca="1" si="3"/>
        <v>23</v>
      </c>
      <c r="E17" s="9">
        <f t="shared" ca="1" si="3"/>
        <v>20</v>
      </c>
      <c r="F17" s="9">
        <f t="shared" ca="1" si="3"/>
        <v>24</v>
      </c>
      <c r="G17" s="11">
        <f t="shared" ca="1" si="0"/>
        <v>23</v>
      </c>
      <c r="H17" s="10">
        <f t="shared" si="1"/>
        <v>20</v>
      </c>
      <c r="I17" s="11">
        <f t="shared" si="2"/>
        <v>26</v>
      </c>
      <c r="J17" s="4"/>
    </row>
    <row r="18" spans="2:16" x14ac:dyDescent="0.2">
      <c r="B18" s="21">
        <v>15</v>
      </c>
      <c r="C18" s="9">
        <f t="shared" ca="1" si="3"/>
        <v>23</v>
      </c>
      <c r="D18" s="9">
        <f t="shared" ca="1" si="3"/>
        <v>27</v>
      </c>
      <c r="E18" s="9">
        <f t="shared" ca="1" si="3"/>
        <v>20</v>
      </c>
      <c r="F18" s="9">
        <f t="shared" ca="1" si="3"/>
        <v>21</v>
      </c>
      <c r="G18" s="11">
        <f t="shared" ca="1" si="0"/>
        <v>22.75</v>
      </c>
      <c r="H18" s="10">
        <f t="shared" si="1"/>
        <v>20</v>
      </c>
      <c r="I18" s="11">
        <f t="shared" si="2"/>
        <v>26</v>
      </c>
      <c r="J18" s="4"/>
      <c r="K18" s="28" t="s">
        <v>6</v>
      </c>
      <c r="L18" s="29"/>
      <c r="M18" s="15"/>
      <c r="N18" s="26" t="s">
        <v>4</v>
      </c>
      <c r="O18" s="27" t="s">
        <v>5</v>
      </c>
    </row>
    <row r="19" spans="2:16" x14ac:dyDescent="0.2">
      <c r="B19" s="21">
        <v>16</v>
      </c>
      <c r="C19" s="9">
        <f t="shared" ca="1" si="3"/>
        <v>21</v>
      </c>
      <c r="D19" s="9">
        <f t="shared" ca="1" si="3"/>
        <v>23</v>
      </c>
      <c r="E19" s="9">
        <f t="shared" ca="1" si="3"/>
        <v>25</v>
      </c>
      <c r="F19" s="9">
        <f t="shared" ca="1" si="3"/>
        <v>24</v>
      </c>
      <c r="G19" s="11">
        <f t="shared" ca="1" si="0"/>
        <v>23.25</v>
      </c>
      <c r="H19" s="10">
        <f t="shared" si="1"/>
        <v>20</v>
      </c>
      <c r="I19" s="11">
        <f t="shared" si="2"/>
        <v>26</v>
      </c>
      <c r="J19" s="4"/>
      <c r="K19" s="16" t="s">
        <v>7</v>
      </c>
      <c r="L19" s="17" t="s">
        <v>8</v>
      </c>
      <c r="M19" s="15"/>
      <c r="N19" s="18">
        <f>23-3*(2)/SQRT(4)</f>
        <v>20</v>
      </c>
      <c r="O19" s="19">
        <f>23+3*2/SQRT(4)</f>
        <v>26</v>
      </c>
    </row>
    <row r="20" spans="2:16" x14ac:dyDescent="0.2">
      <c r="B20" s="21">
        <v>17</v>
      </c>
      <c r="C20" s="9">
        <f t="shared" ca="1" si="3"/>
        <v>21</v>
      </c>
      <c r="D20" s="9">
        <f t="shared" ca="1" si="3"/>
        <v>26</v>
      </c>
      <c r="E20" s="9">
        <f t="shared" ca="1" si="3"/>
        <v>24</v>
      </c>
      <c r="F20" s="9">
        <f t="shared" ca="1" si="3"/>
        <v>23</v>
      </c>
      <c r="G20" s="11">
        <f t="shared" ca="1" si="0"/>
        <v>23.5</v>
      </c>
      <c r="H20" s="10">
        <f t="shared" si="1"/>
        <v>20</v>
      </c>
      <c r="I20" s="11">
        <f t="shared" si="2"/>
        <v>26</v>
      </c>
      <c r="J20" s="4"/>
    </row>
    <row r="21" spans="2:16" x14ac:dyDescent="0.2">
      <c r="B21" s="21">
        <v>18</v>
      </c>
      <c r="C21" s="9">
        <f t="shared" ca="1" si="3"/>
        <v>21</v>
      </c>
      <c r="D21" s="9">
        <f t="shared" ca="1" si="3"/>
        <v>20</v>
      </c>
      <c r="E21" s="9">
        <f t="shared" ca="1" si="3"/>
        <v>23</v>
      </c>
      <c r="F21" s="9">
        <f t="shared" ca="1" si="3"/>
        <v>22</v>
      </c>
      <c r="G21" s="11">
        <f t="shared" ca="1" si="0"/>
        <v>21.5</v>
      </c>
      <c r="H21" s="10">
        <f t="shared" si="1"/>
        <v>20</v>
      </c>
      <c r="I21" s="11">
        <f t="shared" si="2"/>
        <v>26</v>
      </c>
      <c r="J21" s="4"/>
      <c r="K21"/>
      <c r="L21"/>
      <c r="M21"/>
      <c r="N21"/>
      <c r="O21"/>
      <c r="P21"/>
    </row>
    <row r="22" spans="2:16" x14ac:dyDescent="0.2">
      <c r="B22" s="21">
        <v>19</v>
      </c>
      <c r="C22" s="9">
        <f t="shared" ca="1" si="3"/>
        <v>21</v>
      </c>
      <c r="D22" s="9">
        <f t="shared" ca="1" si="3"/>
        <v>23</v>
      </c>
      <c r="E22" s="9">
        <f t="shared" ca="1" si="3"/>
        <v>25</v>
      </c>
      <c r="F22" s="9">
        <f t="shared" ca="1" si="3"/>
        <v>22</v>
      </c>
      <c r="G22" s="11">
        <f t="shared" ca="1" si="0"/>
        <v>22.75</v>
      </c>
      <c r="H22" s="10">
        <f t="shared" si="1"/>
        <v>20</v>
      </c>
      <c r="I22" s="11">
        <f t="shared" si="2"/>
        <v>26</v>
      </c>
      <c r="J22" s="4"/>
      <c r="K22"/>
      <c r="L22"/>
      <c r="M22"/>
      <c r="N22"/>
      <c r="O22"/>
      <c r="P22"/>
    </row>
    <row r="23" spans="2:16" x14ac:dyDescent="0.2">
      <c r="B23" s="22">
        <v>20</v>
      </c>
      <c r="C23" s="12">
        <f t="shared" ca="1" si="3"/>
        <v>24</v>
      </c>
      <c r="D23" s="12">
        <f t="shared" ca="1" si="3"/>
        <v>26</v>
      </c>
      <c r="E23" s="12">
        <f t="shared" ca="1" si="3"/>
        <v>20</v>
      </c>
      <c r="F23" s="12">
        <f t="shared" ca="1" si="3"/>
        <v>23</v>
      </c>
      <c r="G23" s="14">
        <f t="shared" ca="1" si="0"/>
        <v>23.25</v>
      </c>
      <c r="H23" s="13">
        <f t="shared" si="1"/>
        <v>20</v>
      </c>
      <c r="I23" s="14">
        <f t="shared" si="2"/>
        <v>26</v>
      </c>
      <c r="J23" s="4"/>
      <c r="K23"/>
      <c r="L23"/>
      <c r="M23"/>
      <c r="N23"/>
      <c r="O23"/>
      <c r="P23"/>
    </row>
    <row r="24" spans="2:16" x14ac:dyDescent="0.2">
      <c r="J24" s="5"/>
      <c r="K24"/>
      <c r="L24"/>
      <c r="M24"/>
      <c r="N24"/>
      <c r="O24"/>
      <c r="P24"/>
    </row>
    <row r="25" spans="2:16" x14ac:dyDescent="0.2">
      <c r="K25"/>
      <c r="L25"/>
      <c r="M25"/>
      <c r="N25"/>
      <c r="O25"/>
      <c r="P25"/>
    </row>
    <row r="26" spans="2:16" x14ac:dyDescent="0.2">
      <c r="K26"/>
      <c r="L26"/>
      <c r="M26"/>
      <c r="N26"/>
      <c r="O26"/>
      <c r="P26"/>
    </row>
    <row r="27" spans="2:16" x14ac:dyDescent="0.2">
      <c r="K27"/>
      <c r="L27"/>
      <c r="M27"/>
      <c r="N27"/>
      <c r="O27"/>
      <c r="P27"/>
    </row>
    <row r="28" spans="2:16" x14ac:dyDescent="0.2">
      <c r="K28"/>
      <c r="L28"/>
      <c r="M28"/>
      <c r="N28"/>
      <c r="O28"/>
      <c r="P28"/>
    </row>
    <row r="29" spans="2:16" x14ac:dyDescent="0.2">
      <c r="K29"/>
      <c r="L29"/>
      <c r="M29"/>
      <c r="N29"/>
      <c r="O29"/>
      <c r="P29"/>
    </row>
    <row r="30" spans="2:16" x14ac:dyDescent="0.2">
      <c r="K30"/>
      <c r="L30"/>
      <c r="M30"/>
      <c r="N30"/>
      <c r="O30"/>
      <c r="P30"/>
    </row>
    <row r="31" spans="2:16" x14ac:dyDescent="0.2">
      <c r="K31"/>
      <c r="L31"/>
      <c r="M31"/>
      <c r="N31"/>
      <c r="O31"/>
      <c r="P31"/>
    </row>
    <row r="32" spans="2:16" x14ac:dyDescent="0.2">
      <c r="K32"/>
      <c r="L32"/>
      <c r="M32"/>
      <c r="N32"/>
      <c r="O32"/>
      <c r="P32"/>
    </row>
    <row r="33" spans="11:16" x14ac:dyDescent="0.2">
      <c r="K33"/>
      <c r="L33"/>
      <c r="M33"/>
      <c r="N33"/>
      <c r="O33"/>
      <c r="P33"/>
    </row>
    <row r="34" spans="11:16" x14ac:dyDescent="0.2">
      <c r="K34"/>
      <c r="L34"/>
      <c r="M34"/>
      <c r="N34"/>
      <c r="O34"/>
      <c r="P34"/>
    </row>
    <row r="35" spans="11:16" x14ac:dyDescent="0.2">
      <c r="K35"/>
      <c r="L35"/>
      <c r="M35"/>
      <c r="N35"/>
      <c r="O35"/>
      <c r="P35"/>
    </row>
    <row r="36" spans="11:16" x14ac:dyDescent="0.2">
      <c r="K36"/>
      <c r="L36"/>
      <c r="M36"/>
      <c r="N36"/>
      <c r="O36"/>
      <c r="P36"/>
    </row>
    <row r="37" spans="11:16" x14ac:dyDescent="0.2">
      <c r="K37"/>
      <c r="L37"/>
      <c r="M37"/>
      <c r="N37"/>
      <c r="O37"/>
      <c r="P37"/>
    </row>
    <row r="38" spans="11:16" x14ac:dyDescent="0.2">
      <c r="K38"/>
      <c r="L38"/>
      <c r="M38"/>
      <c r="N38"/>
      <c r="O38"/>
      <c r="P38"/>
    </row>
    <row r="39" spans="11:16" x14ac:dyDescent="0.2">
      <c r="K39"/>
      <c r="L39"/>
      <c r="M39"/>
      <c r="N39"/>
      <c r="O39"/>
      <c r="P39"/>
    </row>
    <row r="40" spans="11:16" x14ac:dyDescent="0.2">
      <c r="K40"/>
      <c r="L40"/>
      <c r="M40"/>
      <c r="N40"/>
      <c r="O40"/>
      <c r="P40"/>
    </row>
    <row r="41" spans="11:16" x14ac:dyDescent="0.2">
      <c r="K41"/>
      <c r="L41"/>
      <c r="M41"/>
      <c r="N41"/>
      <c r="O41"/>
      <c r="P41"/>
    </row>
    <row r="42" spans="11:16" x14ac:dyDescent="0.2">
      <c r="K42"/>
      <c r="L42"/>
      <c r="M42"/>
      <c r="N42"/>
      <c r="O42"/>
      <c r="P42"/>
    </row>
    <row r="43" spans="11:16" x14ac:dyDescent="0.2">
      <c r="K43"/>
      <c r="L43"/>
      <c r="M43"/>
      <c r="N43"/>
      <c r="O43"/>
      <c r="P43"/>
    </row>
    <row r="44" spans="11:16" x14ac:dyDescent="0.2">
      <c r="K44"/>
      <c r="L44"/>
      <c r="M44"/>
      <c r="N44"/>
      <c r="O44"/>
      <c r="P44"/>
    </row>
  </sheetData>
  <sheetProtection formatCells="0" formatColumns="0" formatRows="0"/>
  <mergeCells count="1">
    <mergeCell ref="K18:L18"/>
  </mergeCells>
  <phoneticPr fontId="1" type="noConversion"/>
  <pageMargins left="0.75" right="0.75" top="1" bottom="1" header="0.5" footer="0.5"/>
  <pageSetup scale="8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9" sqref="E29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Freezer SImulation</vt:lpstr>
      <vt:lpstr>Extra Sheet</vt:lpstr>
      <vt:lpstr>'Freezer SImulation'!Print_Area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Freezer Data Simulation</dc:title>
  <dc:subject>Cbapter 18 - Simulation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2013-08-16T15:43:58Z</cp:lastPrinted>
  <dcterms:created xsi:type="dcterms:W3CDTF">2005-05-05T13:33:23Z</dcterms:created>
  <dcterms:modified xsi:type="dcterms:W3CDTF">2013-08-16T15:44:04Z</dcterms:modified>
</cp:coreProperties>
</file>